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:\RABOTNA\23.09.2019\0-MF-Otcheti-2025 g\_m.12\"/>
    </mc:Choice>
  </mc:AlternateContent>
  <xr:revisionPtr revIDLastSave="0" documentId="13_ncr:1_{2A6A9C5F-4E36-4B8F-A364-1BD81DD1A3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O28" i="1" s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Q24" i="1" l="1"/>
  <c r="AS24" i="1" s="1"/>
  <c r="AL34" i="1"/>
  <c r="AP44" i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P23" i="1"/>
  <c r="AR23" i="1" s="1"/>
  <c r="AP26" i="1"/>
  <c r="AR26" i="1" s="1"/>
  <c r="AP29" i="1"/>
  <c r="AR29" i="1" s="1"/>
  <c r="AP32" i="1"/>
  <c r="AR32" i="1" s="1"/>
  <c r="AR31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R16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28" i="1" l="1"/>
  <c r="AS37" i="1"/>
  <c r="AR22" i="1"/>
  <c r="AR19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AC46" i="1"/>
  <c r="Z46" i="1"/>
  <c r="AD46" i="1"/>
  <c r="AE46" i="1"/>
  <c r="AF46" i="1"/>
  <c r="AG46" i="1"/>
  <c r="AH46" i="1"/>
  <c r="AI46" i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I48" i="1" l="1"/>
  <c r="AE48" i="1"/>
  <c r="Y48" i="1"/>
  <c r="AC48" i="1"/>
  <c r="AA48" i="1"/>
  <c r="AG48" i="1"/>
  <c r="AQ48" i="1"/>
  <c r="I46" i="1"/>
  <c r="J46" i="1"/>
  <c r="K46" i="1"/>
  <c r="K48" i="1" s="1"/>
  <c r="F46" i="1"/>
  <c r="G46" i="1"/>
  <c r="H46" i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I48" i="1" l="1"/>
  <c r="G48" i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N46" i="1"/>
  <c r="V46" i="1"/>
  <c r="Q46" i="1"/>
  <c r="U46" i="1"/>
  <c r="T46" i="1"/>
  <c r="S46" i="1"/>
  <c r="R46" i="1"/>
  <c r="S48" i="1" l="1"/>
  <c r="U48" i="1"/>
  <c r="W48" i="1"/>
  <c r="O48" i="1"/>
  <c r="Q4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00000000-0006-0000-0100-000001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00000000-0006-0000-0100-000002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0000000-0006-0000-0100-000003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00000000-0006-0000-0100-000004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00000000-0006-0000-0100-000005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00000000-0006-0000-0100-000006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00000000-0006-0000-0100-000007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00000000-0006-0000-0100-000008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00000000-0006-0000-0100-000009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 xr:uid="{00000000-0006-0000-0100-00000A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 xr:uid="{00000000-0006-0000-0100-00000B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 xr:uid="{00000000-0006-0000-0100-00000C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<sst xmlns="http://schemas.openxmlformats.org/spreadsheetml/2006/main" count="2262" uniqueCount="1268">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</sst>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 xr:uid="{00000000-0005-0000-0000-000001000000}"/>
    <cellStyle name="Normal 3 2" xfId="2" xr:uid="{00000000-0005-0000-0000-000002000000}"/>
    <cellStyle name="Normal_DOMV" xfId="6" xr:uid="{00000000-0005-0000-0000-000003000000}"/>
    <cellStyle name="Normal_EBK_PROJECT_2001-last" xfId="4" xr:uid="{00000000-0005-0000-0000-000004000000}"/>
    <cellStyle name="Normal_EBK-2002-draft" xfId="5" xr:uid="{00000000-0005-0000-0000-000005000000}"/>
    <cellStyle name="Normal_Sheet2" xfId="3" xr:uid="{00000000-0005-0000-0000-000006000000}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AS48"/>
  <sheetViews>
    <sheetView showGridLines="0" tabSelected="1" zoomScale="71" zoomScaleNormal="71" workbookViewId="0">
      <pane xSplit="5" ySplit="15" topLeftCell="F22" activePane="bottomRight" state="frozen"/>
      <selection pane="topRight" activeCell="F1" sqref="F1"/>
      <selection pane="bottomLeft" activeCell="A15" sqref="A15"/>
      <selection pane="bottomRight" activeCell="AU12" sqref="AU12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1082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Гурково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46022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2671865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9</v>
      </c>
      <c r="M7" s="1"/>
      <c r="N7" s="1"/>
      <c r="O7" s="1"/>
      <c r="P7" s="1"/>
      <c r="Q7" s="1"/>
      <c r="R7" s="1">
        <f>INDEX(list!$A$728:$A$731,MATCH($F$4,DATE,0))-R9</f>
        <v>6</v>
      </c>
      <c r="S7" s="1"/>
      <c r="T7" s="1"/>
      <c r="U7" s="1"/>
      <c r="V7" s="1"/>
      <c r="W7" s="1"/>
      <c r="X7" s="1">
        <f>INDEX(list!$A$728:$A$731,MATCH($F$4,DATE,0))-X9</f>
        <v>3</v>
      </c>
      <c r="Y7" s="1"/>
      <c r="Z7" s="1"/>
      <c r="AA7" s="1"/>
      <c r="AB7" s="1"/>
      <c r="AC7" s="1"/>
      <c r="AD7" s="1">
        <f>INDEX(list!$A$728:$A$731,MATCH($F$4,DATE,0))-AD9</f>
        <v>0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Извършени плащания (отчет)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Извършени плащания (отчет)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7402</v>
      </c>
      <c r="B16" s="1">
        <f>INDEX(list!$A$728:$A$731,MATCH($F$4,DATE,0))</f>
        <v>12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125654</v>
      </c>
      <c r="G16" s="154">
        <f t="shared" si="6"/>
        <v>0</v>
      </c>
      <c r="H16" s="153">
        <f t="shared" si="6"/>
        <v>107796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125654</v>
      </c>
      <c r="M16" s="10">
        <f t="shared" si="7"/>
        <v>0</v>
      </c>
      <c r="N16" s="9">
        <f t="shared" si="7"/>
        <v>107796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0</v>
      </c>
      <c r="S16" s="10">
        <f t="shared" si="8"/>
        <v>0</v>
      </c>
      <c r="T16" s="9">
        <f t="shared" si="8"/>
        <v>0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0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125654</v>
      </c>
      <c r="AK16" s="184">
        <f t="shared" si="10"/>
        <v>0</v>
      </c>
      <c r="AL16" s="183">
        <f t="shared" si="10"/>
        <v>107796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233450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7402</v>
      </c>
      <c r="B17" s="1">
        <f>INDEX(list!$A$728:$A$731,MATCH($F$4,DATE,0))</f>
        <v>12</v>
      </c>
      <c r="C17" s="1">
        <v>101</v>
      </c>
      <c r="D17" s="1" t="s">
        <v>1215</v>
      </c>
      <c r="E17" s="12" t="s">
        <v>8</v>
      </c>
      <c r="F17" s="7">
        <v>125654</v>
      </c>
      <c r="G17" s="8"/>
      <c r="H17" s="7">
        <v>107796</v>
      </c>
      <c r="I17" s="8"/>
      <c r="J17" s="7"/>
      <c r="K17" s="8"/>
      <c r="L17" s="7">
        <v>125654</v>
      </c>
      <c r="M17" s="8"/>
      <c r="N17" s="7">
        <v>107796</v>
      </c>
      <c r="O17" s="8"/>
      <c r="P17" s="7"/>
      <c r="Q17" s="8"/>
      <c r="R17" s="7"/>
      <c r="S17" s="8"/>
      <c r="T17" s="7"/>
      <c r="U17" s="8"/>
      <c r="V17" s="7"/>
      <c r="W17" s="8"/>
      <c r="X17" s="7"/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125654</v>
      </c>
      <c r="AK17" s="188">
        <f>+M17+S17+Y17+AE17</f>
        <v>0</v>
      </c>
      <c r="AL17" s="189">
        <f t="shared" ref="AL17:AO18" si="13">+N17+T17+Z17+AF17</f>
        <v>107796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233450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7402</v>
      </c>
      <c r="B18" s="1">
        <f>INDEX(list!$A$728:$A$731,MATCH($F$4,DATE,0))</f>
        <v>12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7402</v>
      </c>
      <c r="B19" s="1">
        <f>INDEX(list!$A$728:$A$731,MATCH($F$4,DATE,0))</f>
        <v>12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57415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11319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4357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9900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22791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48367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48367</v>
      </c>
      <c r="AQ19" s="184">
        <f t="shared" si="19"/>
        <v>0</v>
      </c>
      <c r="AR19" s="183">
        <f t="shared" ref="AR19:AS19" si="20">+AR20+AR21</f>
        <v>9048</v>
      </c>
      <c r="AS19" s="184">
        <f t="shared" si="20"/>
        <v>0</v>
      </c>
    </row>
    <row r="20" spans="1:45">
      <c r="A20" s="139" t="str">
        <f t="shared" si="5"/>
        <v>7402</v>
      </c>
      <c r="B20" s="1">
        <f>INDEX(list!$A$728:$A$731,MATCH($F$4,DATE,0))</f>
        <v>12</v>
      </c>
      <c r="C20" s="1">
        <v>201</v>
      </c>
      <c r="D20" s="1" t="s">
        <v>1218</v>
      </c>
      <c r="E20" s="12" t="s">
        <v>8</v>
      </c>
      <c r="F20" s="7">
        <v>57415</v>
      </c>
      <c r="G20" s="8"/>
      <c r="H20" s="7"/>
      <c r="I20" s="8"/>
      <c r="J20" s="7"/>
      <c r="K20" s="8"/>
      <c r="L20" s="7">
        <v>11319</v>
      </c>
      <c r="M20" s="8"/>
      <c r="N20" s="7"/>
      <c r="O20" s="8"/>
      <c r="P20" s="7"/>
      <c r="Q20" s="8"/>
      <c r="R20" s="7">
        <v>4357</v>
      </c>
      <c r="S20" s="8"/>
      <c r="T20" s="7"/>
      <c r="U20" s="8"/>
      <c r="V20" s="7"/>
      <c r="W20" s="8"/>
      <c r="X20" s="7">
        <v>9900</v>
      </c>
      <c r="Y20" s="8"/>
      <c r="Z20" s="7"/>
      <c r="AA20" s="8"/>
      <c r="AB20" s="7"/>
      <c r="AC20" s="8"/>
      <c r="AD20" s="7">
        <v>22791</v>
      </c>
      <c r="AE20" s="8"/>
      <c r="AF20" s="7"/>
      <c r="AG20" s="8"/>
      <c r="AH20" s="7"/>
      <c r="AI20" s="8"/>
      <c r="AJ20" s="189">
        <f>+L20+R20+X20+AD20</f>
        <v>48367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48367</v>
      </c>
      <c r="AQ20" s="190">
        <f>+AK20+AM20+AO20</f>
        <v>0</v>
      </c>
      <c r="AR20" s="189">
        <f>+(F20+H20+J20)-AP20</f>
        <v>9048</v>
      </c>
      <c r="AS20" s="190">
        <f>+(G20+I20+K20)-AQ20</f>
        <v>0</v>
      </c>
    </row>
    <row r="21" spans="1:45">
      <c r="A21" s="139" t="str">
        <f t="shared" si="5"/>
        <v>7402</v>
      </c>
      <c r="B21" s="1">
        <f>INDEX(list!$A$728:$A$731,MATCH($F$4,DATE,0))</f>
        <v>12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7402</v>
      </c>
      <c r="B22" s="1">
        <f>INDEX(list!$A$728:$A$731,MATCH($F$4,DATE,0))</f>
        <v>12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1384223</v>
      </c>
      <c r="G22" s="154">
        <f t="shared" si="25"/>
        <v>622400</v>
      </c>
      <c r="H22" s="153">
        <f t="shared" si="25"/>
        <v>80199</v>
      </c>
      <c r="I22" s="155">
        <f t="shared" si="25"/>
        <v>61823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385099</v>
      </c>
      <c r="M22" s="10">
        <f t="shared" si="26"/>
        <v>111987</v>
      </c>
      <c r="N22" s="9">
        <f t="shared" si="26"/>
        <v>6910</v>
      </c>
      <c r="O22" s="11">
        <f t="shared" si="26"/>
        <v>3600</v>
      </c>
      <c r="P22" s="9">
        <f t="shared" si="26"/>
        <v>0</v>
      </c>
      <c r="Q22" s="11">
        <f t="shared" si="26"/>
        <v>0</v>
      </c>
      <c r="R22" s="9">
        <f t="shared" ref="R22:W22" si="27">+R23+R24</f>
        <v>292595</v>
      </c>
      <c r="S22" s="10">
        <f t="shared" si="27"/>
        <v>49019</v>
      </c>
      <c r="T22" s="9">
        <f t="shared" si="27"/>
        <v>6020</v>
      </c>
      <c r="U22" s="11">
        <f t="shared" si="27"/>
        <v>1200</v>
      </c>
      <c r="V22" s="9">
        <f t="shared" si="27"/>
        <v>0</v>
      </c>
      <c r="W22" s="11">
        <f t="shared" si="27"/>
        <v>0</v>
      </c>
      <c r="X22" s="9">
        <f t="shared" ref="X22:AI22" si="28">+X23+X24</f>
        <v>264789</v>
      </c>
      <c r="Y22" s="10">
        <f t="shared" si="28"/>
        <v>87127</v>
      </c>
      <c r="Z22" s="9">
        <f t="shared" si="28"/>
        <v>29842</v>
      </c>
      <c r="AA22" s="11">
        <f t="shared" si="28"/>
        <v>29842</v>
      </c>
      <c r="AB22" s="9">
        <f t="shared" si="28"/>
        <v>0</v>
      </c>
      <c r="AC22" s="11">
        <f t="shared" si="28"/>
        <v>0</v>
      </c>
      <c r="AD22" s="9">
        <f t="shared" si="28"/>
        <v>108484</v>
      </c>
      <c r="AE22" s="10">
        <f t="shared" si="28"/>
        <v>107606</v>
      </c>
      <c r="AF22" s="9">
        <f t="shared" si="28"/>
        <v>0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1050967</v>
      </c>
      <c r="AK22" s="184">
        <f t="shared" si="29"/>
        <v>355739</v>
      </c>
      <c r="AL22" s="183">
        <f t="shared" si="29"/>
        <v>42772</v>
      </c>
      <c r="AM22" s="184">
        <f t="shared" si="29"/>
        <v>34642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1093739</v>
      </c>
      <c r="AQ22" s="184">
        <f t="shared" si="30"/>
        <v>390381</v>
      </c>
      <c r="AR22" s="183">
        <f t="shared" ref="AR22:AS22" si="31">+AR23+AR24</f>
        <v>370683</v>
      </c>
      <c r="AS22" s="184">
        <f t="shared" si="31"/>
        <v>293842</v>
      </c>
    </row>
    <row r="23" spans="1:45">
      <c r="A23" s="139" t="str">
        <f t="shared" si="5"/>
        <v>7402</v>
      </c>
      <c r="B23" s="1">
        <f>INDEX(list!$A$728:$A$731,MATCH($F$4,DATE,0))</f>
        <v>12</v>
      </c>
      <c r="C23" s="1">
        <v>301</v>
      </c>
      <c r="D23" s="1" t="s">
        <v>1221</v>
      </c>
      <c r="E23" s="12" t="s">
        <v>8</v>
      </c>
      <c r="F23" s="7">
        <v>1384223</v>
      </c>
      <c r="G23" s="8">
        <v>622400</v>
      </c>
      <c r="H23" s="7">
        <v>18376</v>
      </c>
      <c r="I23" s="8"/>
      <c r="J23" s="7"/>
      <c r="K23" s="8"/>
      <c r="L23" s="7">
        <v>385099</v>
      </c>
      <c r="M23" s="8">
        <v>111987</v>
      </c>
      <c r="N23" s="7">
        <v>3310</v>
      </c>
      <c r="O23" s="8"/>
      <c r="P23" s="7"/>
      <c r="Q23" s="8"/>
      <c r="R23" s="7">
        <v>292595</v>
      </c>
      <c r="S23" s="8">
        <v>49019</v>
      </c>
      <c r="T23" s="7">
        <v>4820</v>
      </c>
      <c r="U23" s="8"/>
      <c r="V23" s="7"/>
      <c r="W23" s="8"/>
      <c r="X23" s="7">
        <v>264789</v>
      </c>
      <c r="Y23" s="8">
        <v>87127</v>
      </c>
      <c r="Z23" s="7"/>
      <c r="AA23" s="8"/>
      <c r="AB23" s="7"/>
      <c r="AC23" s="8"/>
      <c r="AD23" s="7">
        <v>108484</v>
      </c>
      <c r="AE23" s="8">
        <v>107606</v>
      </c>
      <c r="AF23" s="7"/>
      <c r="AG23" s="8"/>
      <c r="AH23" s="7"/>
      <c r="AI23" s="8"/>
      <c r="AJ23" s="189">
        <f>+L23+R23+X23+AD23</f>
        <v>1050967</v>
      </c>
      <c r="AK23" s="188">
        <f>+M23+S23+Y23+AE23</f>
        <v>355739</v>
      </c>
      <c r="AL23" s="189">
        <f t="shared" ref="AL23:AL24" si="32">+N23+T23+Z23+AF23</f>
        <v>8130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1059097</v>
      </c>
      <c r="AQ23" s="190">
        <f>+AK23+AM23+AO23</f>
        <v>355739</v>
      </c>
      <c r="AR23" s="189">
        <f>+(F23+H23+J23)-AP23</f>
        <v>343502</v>
      </c>
      <c r="AS23" s="190">
        <f>+(G23+I23+K23)-AQ23</f>
        <v>266661</v>
      </c>
    </row>
    <row r="24" spans="1:45">
      <c r="A24" s="139" t="str">
        <f t="shared" si="5"/>
        <v>7402</v>
      </c>
      <c r="B24" s="1">
        <f>INDEX(list!$A$728:$A$731,MATCH($F$4,DATE,0))</f>
        <v>12</v>
      </c>
      <c r="C24" s="1">
        <v>302</v>
      </c>
      <c r="D24" s="1" t="s">
        <v>1222</v>
      </c>
      <c r="E24" s="13" t="s">
        <v>9</v>
      </c>
      <c r="F24" s="14"/>
      <c r="G24" s="15"/>
      <c r="H24" s="14">
        <v>61823</v>
      </c>
      <c r="I24" s="15">
        <v>61823</v>
      </c>
      <c r="J24" s="14"/>
      <c r="K24" s="15"/>
      <c r="L24" s="14"/>
      <c r="M24" s="15"/>
      <c r="N24" s="14">
        <v>3600</v>
      </c>
      <c r="O24" s="15">
        <v>3600</v>
      </c>
      <c r="P24" s="14"/>
      <c r="Q24" s="15"/>
      <c r="R24" s="14"/>
      <c r="S24" s="15"/>
      <c r="T24" s="14">
        <v>1200</v>
      </c>
      <c r="U24" s="15">
        <v>1200</v>
      </c>
      <c r="V24" s="14"/>
      <c r="W24" s="15"/>
      <c r="X24" s="14"/>
      <c r="Y24" s="15"/>
      <c r="Z24" s="14">
        <v>29842</v>
      </c>
      <c r="AA24" s="15">
        <v>29842</v>
      </c>
      <c r="AB24" s="14"/>
      <c r="AC24" s="15"/>
      <c r="AD24" s="14"/>
      <c r="AE24" s="15"/>
      <c r="AF24" s="14"/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34642</v>
      </c>
      <c r="AM24" s="188">
        <f t="shared" si="33"/>
        <v>34642</v>
      </c>
      <c r="AN24" s="189">
        <f t="shared" si="34"/>
        <v>0</v>
      </c>
      <c r="AO24" s="188">
        <f t="shared" si="35"/>
        <v>0</v>
      </c>
      <c r="AP24" s="192">
        <f>+AJ24+AL24+AN24</f>
        <v>34642</v>
      </c>
      <c r="AQ24" s="191">
        <f>+AK24+AM24+AO24</f>
        <v>34642</v>
      </c>
      <c r="AR24" s="192">
        <f>+(F24+H24+J24)-AP24</f>
        <v>27181</v>
      </c>
      <c r="AS24" s="191">
        <f>+(G24+I24+K24)-AQ24</f>
        <v>27181</v>
      </c>
    </row>
    <row r="25" spans="1:45">
      <c r="A25" s="139" t="str">
        <f t="shared" si="5"/>
        <v>7402</v>
      </c>
      <c r="B25" s="1">
        <f>INDEX(list!$A$728:$A$731,MATCH($F$4,DATE,0))</f>
        <v>12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49335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17765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13481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9888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41134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41134</v>
      </c>
      <c r="AQ25" s="184">
        <f t="shared" si="41"/>
        <v>0</v>
      </c>
      <c r="AR25" s="183">
        <f t="shared" ref="AR25:AS25" si="42">+AR26+AR27</f>
        <v>8201</v>
      </c>
      <c r="AS25" s="184">
        <f t="shared" si="42"/>
        <v>0</v>
      </c>
    </row>
    <row r="26" spans="1:45">
      <c r="A26" s="139" t="str">
        <f t="shared" si="5"/>
        <v>7402</v>
      </c>
      <c r="B26" s="1">
        <f>INDEX(list!$A$728:$A$731,MATCH($F$4,DATE,0))</f>
        <v>12</v>
      </c>
      <c r="C26" s="1">
        <v>401</v>
      </c>
      <c r="D26" s="1" t="s">
        <v>1224</v>
      </c>
      <c r="E26" s="12" t="s">
        <v>8</v>
      </c>
      <c r="F26" s="7">
        <v>49335</v>
      </c>
      <c r="G26" s="8"/>
      <c r="H26" s="7"/>
      <c r="I26" s="8"/>
      <c r="J26" s="7"/>
      <c r="K26" s="8"/>
      <c r="L26" s="7">
        <v>17765</v>
      </c>
      <c r="M26" s="8"/>
      <c r="N26" s="7"/>
      <c r="O26" s="8"/>
      <c r="P26" s="7"/>
      <c r="Q26" s="8"/>
      <c r="R26" s="7">
        <v>13481</v>
      </c>
      <c r="S26" s="8"/>
      <c r="T26" s="7"/>
      <c r="U26" s="8"/>
      <c r="V26" s="7"/>
      <c r="W26" s="8"/>
      <c r="X26" s="7">
        <v>9888</v>
      </c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41134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41134</v>
      </c>
      <c r="AQ26" s="190">
        <f>+AK26+AM26+AO26</f>
        <v>0</v>
      </c>
      <c r="AR26" s="189">
        <f>+(F26+H26+J26)-AP26</f>
        <v>8201</v>
      </c>
      <c r="AS26" s="190">
        <f>+(G26+I26+K26)-AQ26</f>
        <v>0</v>
      </c>
    </row>
    <row r="27" spans="1:45">
      <c r="A27" s="139" t="str">
        <f t="shared" si="5"/>
        <v>7402</v>
      </c>
      <c r="B27" s="1">
        <f>INDEX(list!$A$728:$A$731,MATCH($F$4,DATE,0))</f>
        <v>12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7402</v>
      </c>
      <c r="B28" s="1">
        <f>INDEX(list!$A$728:$A$731,MATCH($F$4,DATE,0))</f>
        <v>12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110309</v>
      </c>
      <c r="G28" s="154">
        <f t="shared" si="47"/>
        <v>40066</v>
      </c>
      <c r="H28" s="153">
        <f t="shared" si="47"/>
        <v>25500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56138</v>
      </c>
      <c r="M28" s="10">
        <f t="shared" si="48"/>
        <v>23160</v>
      </c>
      <c r="N28" s="9">
        <f t="shared" si="48"/>
        <v>17063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34244</v>
      </c>
      <c r="S28" s="10">
        <f t="shared" si="49"/>
        <v>0</v>
      </c>
      <c r="T28" s="9">
        <f t="shared" si="49"/>
        <v>8437</v>
      </c>
      <c r="U28" s="11">
        <f t="shared" si="49"/>
        <v>979</v>
      </c>
      <c r="V28" s="9">
        <f t="shared" si="49"/>
        <v>0</v>
      </c>
      <c r="W28" s="11">
        <f t="shared" si="49"/>
        <v>0</v>
      </c>
      <c r="X28" s="9">
        <f t="shared" ref="X28:AI28" si="50">+X29+X30</f>
        <v>5622</v>
      </c>
      <c r="Y28" s="10">
        <f t="shared" si="50"/>
        <v>5622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4000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100004</v>
      </c>
      <c r="AK28" s="184">
        <f t="shared" si="51"/>
        <v>28782</v>
      </c>
      <c r="AL28" s="183">
        <f t="shared" si="51"/>
        <v>25500</v>
      </c>
      <c r="AM28" s="184">
        <f t="shared" si="51"/>
        <v>979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125504</v>
      </c>
      <c r="AQ28" s="184">
        <f t="shared" si="52"/>
        <v>29761</v>
      </c>
      <c r="AR28" s="183">
        <f t="shared" ref="AR28:AS28" si="53">+AR29+AR30</f>
        <v>10305</v>
      </c>
      <c r="AS28" s="184">
        <f t="shared" si="53"/>
        <v>10305</v>
      </c>
    </row>
    <row r="29" spans="1:45">
      <c r="A29" s="139" t="str">
        <f t="shared" si="5"/>
        <v>7402</v>
      </c>
      <c r="B29" s="1">
        <f>INDEX(list!$A$728:$A$731,MATCH($F$4,DATE,0))</f>
        <v>12</v>
      </c>
      <c r="C29" s="1">
        <v>501</v>
      </c>
      <c r="D29" s="1" t="s">
        <v>1227</v>
      </c>
      <c r="E29" s="12" t="s">
        <v>8</v>
      </c>
      <c r="F29" s="7">
        <v>106309</v>
      </c>
      <c r="G29" s="8">
        <v>40066</v>
      </c>
      <c r="H29" s="7">
        <v>25500</v>
      </c>
      <c r="I29" s="8"/>
      <c r="J29" s="7"/>
      <c r="K29" s="8"/>
      <c r="L29" s="7">
        <v>56138</v>
      </c>
      <c r="M29" s="8">
        <v>23160</v>
      </c>
      <c r="N29" s="7">
        <v>17063</v>
      </c>
      <c r="O29" s="8"/>
      <c r="P29" s="7"/>
      <c r="Q29" s="8"/>
      <c r="R29" s="7">
        <v>34244</v>
      </c>
      <c r="S29" s="8"/>
      <c r="T29" s="7">
        <v>8437</v>
      </c>
      <c r="U29" s="8">
        <v>979</v>
      </c>
      <c r="V29" s="7"/>
      <c r="W29" s="8"/>
      <c r="X29" s="7">
        <v>5622</v>
      </c>
      <c r="Y29" s="8">
        <v>5622</v>
      </c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96004</v>
      </c>
      <c r="AK29" s="188">
        <f>+M29+S29+Y29+AE29</f>
        <v>28782</v>
      </c>
      <c r="AL29" s="189">
        <f t="shared" ref="AL29:AL30" si="54">+N29+T29+Z29+AF29</f>
        <v>25500</v>
      </c>
      <c r="AM29" s="188">
        <f t="shared" ref="AM29:AM30" si="55">+O29+U29+AA29+AG29</f>
        <v>979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121504</v>
      </c>
      <c r="AQ29" s="190">
        <f>+AK29+AM29+AO29</f>
        <v>29761</v>
      </c>
      <c r="AR29" s="189">
        <f>+(F29+H29+J29)-AP29</f>
        <v>10305</v>
      </c>
      <c r="AS29" s="190">
        <f>+(G29+I29+K29)-AQ29</f>
        <v>10305</v>
      </c>
    </row>
    <row r="30" spans="1:45">
      <c r="A30" s="139" t="str">
        <f t="shared" si="5"/>
        <v>7402</v>
      </c>
      <c r="B30" s="1">
        <f>INDEX(list!$A$728:$A$731,MATCH($F$4,DATE,0))</f>
        <v>12</v>
      </c>
      <c r="C30" s="1">
        <v>502</v>
      </c>
      <c r="D30" s="1" t="s">
        <v>1228</v>
      </c>
      <c r="E30" s="13" t="s">
        <v>9</v>
      </c>
      <c r="F30" s="14">
        <v>4000</v>
      </c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/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>
        <v>4000</v>
      </c>
      <c r="AE30" s="15"/>
      <c r="AF30" s="14"/>
      <c r="AG30" s="15"/>
      <c r="AH30" s="14"/>
      <c r="AI30" s="15"/>
      <c r="AJ30" s="189">
        <f>+L30+R30+X30+AD30</f>
        <v>4000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4000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7402</v>
      </c>
      <c r="B31" s="1">
        <f>INDEX(list!$A$728:$A$731,MATCH($F$4,DATE,0))</f>
        <v>12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189500</v>
      </c>
      <c r="I31" s="155">
        <f t="shared" si="58"/>
        <v>101997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109109</v>
      </c>
      <c r="O31" s="11">
        <f t="shared" si="59"/>
        <v>44097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58067</v>
      </c>
      <c r="U31" s="11">
        <f t="shared" si="60"/>
        <v>35576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0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0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167176</v>
      </c>
      <c r="AM31" s="184">
        <f t="shared" si="62"/>
        <v>79673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167176</v>
      </c>
      <c r="AQ31" s="184">
        <f t="shared" si="63"/>
        <v>79673</v>
      </c>
      <c r="AR31" s="183">
        <f t="shared" ref="AR31:AS31" si="64">+AR32+AR33</f>
        <v>22324</v>
      </c>
      <c r="AS31" s="184">
        <f t="shared" si="64"/>
        <v>22324</v>
      </c>
    </row>
    <row r="32" spans="1:45">
      <c r="A32" s="139" t="str">
        <f t="shared" si="5"/>
        <v>7402</v>
      </c>
      <c r="B32" s="1">
        <f>INDEX(list!$A$728:$A$731,MATCH($F$4,DATE,0))</f>
        <v>12</v>
      </c>
      <c r="C32" s="1">
        <v>601</v>
      </c>
      <c r="D32" s="1" t="s">
        <v>1230</v>
      </c>
      <c r="E32" s="12" t="s">
        <v>8</v>
      </c>
      <c r="F32" s="7"/>
      <c r="G32" s="8"/>
      <c r="H32" s="7">
        <v>189500</v>
      </c>
      <c r="I32" s="8">
        <v>101997</v>
      </c>
      <c r="J32" s="7"/>
      <c r="K32" s="8"/>
      <c r="L32" s="7"/>
      <c r="M32" s="8"/>
      <c r="N32" s="7">
        <v>109109</v>
      </c>
      <c r="O32" s="8">
        <v>44097</v>
      </c>
      <c r="P32" s="7"/>
      <c r="Q32" s="8"/>
      <c r="R32" s="7"/>
      <c r="S32" s="8"/>
      <c r="T32" s="7">
        <v>58067</v>
      </c>
      <c r="U32" s="8">
        <v>35576</v>
      </c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167176</v>
      </c>
      <c r="AM32" s="188">
        <f t="shared" ref="AM32:AM33" si="66">+O32+U32+AA32+AG32</f>
        <v>79673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167176</v>
      </c>
      <c r="AQ32" s="190">
        <f>+AK32+AM32+AO32</f>
        <v>79673</v>
      </c>
      <c r="AR32" s="189">
        <f>+(F32+H32+J32)-AP32</f>
        <v>22324</v>
      </c>
      <c r="AS32" s="190">
        <f>+(G32+I32+K32)-AQ32</f>
        <v>22324</v>
      </c>
    </row>
    <row r="33" spans="1:45">
      <c r="A33" s="139" t="str">
        <f t="shared" si="5"/>
        <v>7402</v>
      </c>
      <c r="B33" s="1">
        <f>INDEX(list!$A$728:$A$731,MATCH($F$4,DATE,0))</f>
        <v>12</v>
      </c>
      <c r="C33" s="1">
        <v>602</v>
      </c>
      <c r="D33" s="1" t="s">
        <v>1231</v>
      </c>
      <c r="E33" s="13" t="s">
        <v>9</v>
      </c>
      <c r="F33" s="14"/>
      <c r="G33" s="15"/>
      <c r="H33" s="14"/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  <c r="AF33" s="14"/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0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0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7402</v>
      </c>
      <c r="B34" s="1">
        <f>INDEX(list!$A$728:$A$731,MATCH($F$4,DATE,0))</f>
        <v>12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5719</v>
      </c>
      <c r="G34" s="154">
        <f t="shared" si="69"/>
        <v>3910</v>
      </c>
      <c r="H34" s="153">
        <f t="shared" si="69"/>
        <v>42122</v>
      </c>
      <c r="I34" s="155">
        <f t="shared" si="69"/>
        <v>30728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0</v>
      </c>
      <c r="M34" s="10">
        <f t="shared" si="70"/>
        <v>0</v>
      </c>
      <c r="N34" s="9">
        <f t="shared" si="70"/>
        <v>11985</v>
      </c>
      <c r="O34" s="11">
        <f t="shared" si="70"/>
        <v>591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1809</v>
      </c>
      <c r="Y34" s="10">
        <f t="shared" si="72"/>
        <v>0</v>
      </c>
      <c r="Z34" s="9">
        <f t="shared" si="72"/>
        <v>1775</v>
      </c>
      <c r="AA34" s="11">
        <f t="shared" si="72"/>
        <v>1775</v>
      </c>
      <c r="AB34" s="9">
        <f t="shared" si="72"/>
        <v>0</v>
      </c>
      <c r="AC34" s="11">
        <f t="shared" si="72"/>
        <v>0</v>
      </c>
      <c r="AD34" s="9">
        <f t="shared" si="72"/>
        <v>3910</v>
      </c>
      <c r="AE34" s="10">
        <f t="shared" si="72"/>
        <v>3910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5719</v>
      </c>
      <c r="AK34" s="184">
        <f t="shared" si="73"/>
        <v>3910</v>
      </c>
      <c r="AL34" s="183">
        <f t="shared" si="73"/>
        <v>13760</v>
      </c>
      <c r="AM34" s="184">
        <f t="shared" si="73"/>
        <v>2366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19479</v>
      </c>
      <c r="AQ34" s="184">
        <f t="shared" si="74"/>
        <v>6276</v>
      </c>
      <c r="AR34" s="183">
        <f t="shared" ref="AR34:AS34" si="75">+AR35+AR36</f>
        <v>28362</v>
      </c>
      <c r="AS34" s="184">
        <f t="shared" si="75"/>
        <v>28362</v>
      </c>
    </row>
    <row r="35" spans="1:45">
      <c r="A35" s="139" t="str">
        <f t="shared" si="5"/>
        <v>7402</v>
      </c>
      <c r="B35" s="1">
        <f>INDEX(list!$A$728:$A$731,MATCH($F$4,DATE,0))</f>
        <v>12</v>
      </c>
      <c r="C35" s="1">
        <v>701</v>
      </c>
      <c r="D35" s="1" t="s">
        <v>1233</v>
      </c>
      <c r="E35" s="12" t="s">
        <v>8</v>
      </c>
      <c r="F35" s="7">
        <v>5719</v>
      </c>
      <c r="G35" s="8">
        <v>3910</v>
      </c>
      <c r="H35" s="7">
        <v>15258</v>
      </c>
      <c r="I35" s="8">
        <v>3864</v>
      </c>
      <c r="J35" s="7"/>
      <c r="K35" s="8"/>
      <c r="L35" s="7"/>
      <c r="M35" s="8"/>
      <c r="N35" s="7">
        <v>11985</v>
      </c>
      <c r="O35" s="8">
        <v>591</v>
      </c>
      <c r="P35" s="7"/>
      <c r="Q35" s="8"/>
      <c r="R35" s="7"/>
      <c r="S35" s="8"/>
      <c r="T35" s="7"/>
      <c r="U35" s="8"/>
      <c r="V35" s="7"/>
      <c r="W35" s="8"/>
      <c r="X35" s="7">
        <v>1809</v>
      </c>
      <c r="Y35" s="8"/>
      <c r="Z35" s="7">
        <v>1775</v>
      </c>
      <c r="AA35" s="8">
        <v>1775</v>
      </c>
      <c r="AB35" s="7"/>
      <c r="AC35" s="8"/>
      <c r="AD35" s="7">
        <v>3910</v>
      </c>
      <c r="AE35" s="8">
        <v>3910</v>
      </c>
      <c r="AF35" s="7"/>
      <c r="AG35" s="8"/>
      <c r="AH35" s="7"/>
      <c r="AI35" s="8"/>
      <c r="AJ35" s="189">
        <f>+L35+R35+X35+AD35</f>
        <v>5719</v>
      </c>
      <c r="AK35" s="188">
        <f>+M35+S35+Y35+AE35</f>
        <v>3910</v>
      </c>
      <c r="AL35" s="189">
        <f t="shared" ref="AL35:AL36" si="76">+N35+T35+Z35+AF35</f>
        <v>13760</v>
      </c>
      <c r="AM35" s="188">
        <f t="shared" ref="AM35:AM36" si="77">+O35+U35+AA35+AG35</f>
        <v>2366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19479</v>
      </c>
      <c r="AQ35" s="190">
        <f>+AK35+AM35+AO35</f>
        <v>6276</v>
      </c>
      <c r="AR35" s="189">
        <f>+(F35+H35+J35)-AP35</f>
        <v>1498</v>
      </c>
      <c r="AS35" s="190">
        <f>+(G35+I35+K35)-AQ35</f>
        <v>1498</v>
      </c>
    </row>
    <row r="36" spans="1:45">
      <c r="A36" s="139" t="str">
        <f t="shared" si="5"/>
        <v>7402</v>
      </c>
      <c r="B36" s="1">
        <f>INDEX(list!$A$728:$A$731,MATCH($F$4,DATE,0))</f>
        <v>12</v>
      </c>
      <c r="C36" s="1">
        <v>702</v>
      </c>
      <c r="D36" s="1" t="s">
        <v>1234</v>
      </c>
      <c r="E36" s="13" t="s">
        <v>9</v>
      </c>
      <c r="F36" s="14"/>
      <c r="G36" s="15"/>
      <c r="H36" s="14">
        <v>26864</v>
      </c>
      <c r="I36" s="15">
        <v>26864</v>
      </c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26864</v>
      </c>
      <c r="AS36" s="191">
        <f>+(G36+I36+K36)-AQ36</f>
        <v>26864</v>
      </c>
    </row>
    <row r="37" spans="1:45">
      <c r="A37" s="139" t="str">
        <f t="shared" si="5"/>
        <v>7402</v>
      </c>
      <c r="B37" s="1">
        <f>INDEX(list!$A$728:$A$731,MATCH($F$4,DATE,0))</f>
        <v>12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494093</v>
      </c>
      <c r="I37" s="155">
        <f t="shared" si="80"/>
        <v>478403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325751</v>
      </c>
      <c r="O37" s="11">
        <f t="shared" si="81"/>
        <v>310061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49109</v>
      </c>
      <c r="U37" s="11">
        <f t="shared" si="82"/>
        <v>49109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0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374860</v>
      </c>
      <c r="AM37" s="184">
        <f t="shared" si="84"/>
        <v>359170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374860</v>
      </c>
      <c r="AQ37" s="184">
        <f t="shared" si="85"/>
        <v>359170</v>
      </c>
      <c r="AR37" s="183">
        <f t="shared" ref="AR37:AS37" si="86">+AR38+AR39</f>
        <v>119233</v>
      </c>
      <c r="AS37" s="184">
        <f t="shared" si="86"/>
        <v>119233</v>
      </c>
    </row>
    <row r="38" spans="1:45">
      <c r="A38" s="139" t="str">
        <f t="shared" si="5"/>
        <v>7402</v>
      </c>
      <c r="B38" s="1">
        <f>INDEX(list!$A$728:$A$731,MATCH($F$4,DATE,0))</f>
        <v>12</v>
      </c>
      <c r="C38" s="1">
        <v>801</v>
      </c>
      <c r="D38" s="1" t="s">
        <v>1236</v>
      </c>
      <c r="E38" s="12" t="s">
        <v>8</v>
      </c>
      <c r="F38" s="7"/>
      <c r="G38" s="8"/>
      <c r="H38" s="7">
        <v>100265</v>
      </c>
      <c r="I38" s="8">
        <v>84575</v>
      </c>
      <c r="J38" s="7"/>
      <c r="K38" s="8"/>
      <c r="L38" s="7"/>
      <c r="M38" s="8"/>
      <c r="N38" s="7">
        <v>32614</v>
      </c>
      <c r="O38" s="8">
        <v>16924</v>
      </c>
      <c r="P38" s="7"/>
      <c r="Q38" s="8"/>
      <c r="R38" s="7"/>
      <c r="S38" s="8"/>
      <c r="T38" s="7"/>
      <c r="U38" s="8"/>
      <c r="V38" s="7"/>
      <c r="W38" s="8"/>
      <c r="X38" s="7"/>
      <c r="Y38" s="8"/>
      <c r="Z38" s="7"/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32614</v>
      </c>
      <c r="AM38" s="188">
        <f t="shared" ref="AM38:AM39" si="88">+O38+U38+AA38+AG38</f>
        <v>16924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32614</v>
      </c>
      <c r="AQ38" s="190">
        <f>+AK38+AM38+AO38</f>
        <v>16924</v>
      </c>
      <c r="AR38" s="189">
        <f>+(F38+H38+J38)-AP38</f>
        <v>67651</v>
      </c>
      <c r="AS38" s="190">
        <f>+(G38+I38+K38)-AQ38</f>
        <v>67651</v>
      </c>
    </row>
    <row r="39" spans="1:45">
      <c r="A39" s="139" t="str">
        <f t="shared" si="5"/>
        <v>7402</v>
      </c>
      <c r="B39" s="1">
        <f>INDEX(list!$A$728:$A$731,MATCH($F$4,DATE,0))</f>
        <v>12</v>
      </c>
      <c r="C39" s="1">
        <v>802</v>
      </c>
      <c r="D39" s="1" t="s">
        <v>1237</v>
      </c>
      <c r="E39" s="13" t="s">
        <v>9</v>
      </c>
      <c r="F39" s="14"/>
      <c r="G39" s="15"/>
      <c r="H39" s="14">
        <v>393828</v>
      </c>
      <c r="I39" s="15">
        <v>393828</v>
      </c>
      <c r="J39" s="14"/>
      <c r="K39" s="15"/>
      <c r="L39" s="14"/>
      <c r="M39" s="15"/>
      <c r="N39" s="14">
        <v>293137</v>
      </c>
      <c r="O39" s="15">
        <v>293137</v>
      </c>
      <c r="P39" s="14"/>
      <c r="Q39" s="15"/>
      <c r="R39" s="14"/>
      <c r="S39" s="15"/>
      <c r="T39" s="14">
        <v>49109</v>
      </c>
      <c r="U39" s="15">
        <v>49109</v>
      </c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342246</v>
      </c>
      <c r="AM39" s="188">
        <f t="shared" si="88"/>
        <v>342246</v>
      </c>
      <c r="AN39" s="189">
        <f t="shared" si="89"/>
        <v>0</v>
      </c>
      <c r="AO39" s="188">
        <f t="shared" si="90"/>
        <v>0</v>
      </c>
      <c r="AP39" s="192">
        <f>+AJ39+AL39+AN39</f>
        <v>342246</v>
      </c>
      <c r="AQ39" s="191">
        <f>+AK39+AM39+AO39</f>
        <v>342246</v>
      </c>
      <c r="AR39" s="192">
        <f>+(F39+H39+J39)-AP39</f>
        <v>51582</v>
      </c>
      <c r="AS39" s="191">
        <f>+(G39+I39+K39)-AQ39</f>
        <v>51582</v>
      </c>
    </row>
    <row r="40" spans="1:45" ht="31.5">
      <c r="A40" s="139" t="str">
        <f t="shared" si="5"/>
        <v>7402</v>
      </c>
      <c r="B40" s="1">
        <f>INDEX(list!$A$728:$A$731,MATCH($F$4,DATE,0))</f>
        <v>12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7402</v>
      </c>
      <c r="B41" s="1">
        <f>INDEX(list!$A$728:$A$731,MATCH($F$4,DATE,0))</f>
        <v>12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7402</v>
      </c>
      <c r="B42" s="1">
        <f>INDEX(list!$A$728:$A$731,MATCH($F$4,DATE,0))</f>
        <v>12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7402</v>
      </c>
      <c r="B43" s="1">
        <f>INDEX(list!$A$728:$A$731,MATCH($F$4,DATE,0))</f>
        <v>12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7402</v>
      </c>
      <c r="B44" s="1">
        <f>INDEX(list!$A$728:$A$731,MATCH($F$4,DATE,0))</f>
        <v>12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7402</v>
      </c>
      <c r="B45" s="1">
        <f>INDEX(list!$A$728:$A$731,MATCH($F$4,DATE,0))</f>
        <v>12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7402</v>
      </c>
      <c r="B46" s="1">
        <f>INDEX(list!$A$728:$A$731,MATCH($F$4,DATE,0))</f>
        <v>12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1732655</v>
      </c>
      <c r="G46" s="156">
        <f t="shared" ref="G46:AS46" si="109">+G43+G40+G37+G34+G31+G28+G25+G19+G22+G16+G44+G45</f>
        <v>666376</v>
      </c>
      <c r="H46" s="156">
        <f t="shared" si="109"/>
        <v>939210</v>
      </c>
      <c r="I46" s="156">
        <f t="shared" si="109"/>
        <v>672951</v>
      </c>
      <c r="J46" s="156">
        <f t="shared" si="109"/>
        <v>0</v>
      </c>
      <c r="K46" s="156">
        <f t="shared" si="109"/>
        <v>0</v>
      </c>
      <c r="L46" s="19">
        <f t="shared" si="109"/>
        <v>595975</v>
      </c>
      <c r="M46" s="19">
        <f t="shared" si="109"/>
        <v>135147</v>
      </c>
      <c r="N46" s="19">
        <f t="shared" si="109"/>
        <v>578614</v>
      </c>
      <c r="O46" s="19">
        <f t="shared" si="109"/>
        <v>358349</v>
      </c>
      <c r="P46" s="19">
        <f t="shared" si="109"/>
        <v>0</v>
      </c>
      <c r="Q46" s="19">
        <f t="shared" si="109"/>
        <v>0</v>
      </c>
      <c r="R46" s="19">
        <f t="shared" si="109"/>
        <v>344677</v>
      </c>
      <c r="S46" s="19">
        <f t="shared" si="109"/>
        <v>49019</v>
      </c>
      <c r="T46" s="19">
        <f t="shared" si="109"/>
        <v>121633</v>
      </c>
      <c r="U46" s="19">
        <f t="shared" si="109"/>
        <v>86864</v>
      </c>
      <c r="V46" s="19">
        <f t="shared" si="109"/>
        <v>0</v>
      </c>
      <c r="W46" s="19">
        <f t="shared" si="109"/>
        <v>0</v>
      </c>
      <c r="X46" s="19">
        <f t="shared" si="109"/>
        <v>292008</v>
      </c>
      <c r="Y46" s="19">
        <f t="shared" si="109"/>
        <v>92749</v>
      </c>
      <c r="Z46" s="19">
        <f t="shared" si="109"/>
        <v>31617</v>
      </c>
      <c r="AA46" s="19">
        <f t="shared" si="109"/>
        <v>31617</v>
      </c>
      <c r="AB46" s="19">
        <f t="shared" si="109"/>
        <v>0</v>
      </c>
      <c r="AC46" s="19">
        <f t="shared" si="109"/>
        <v>0</v>
      </c>
      <c r="AD46" s="19">
        <f t="shared" si="109"/>
        <v>139185</v>
      </c>
      <c r="AE46" s="19">
        <f t="shared" si="109"/>
        <v>111516</v>
      </c>
      <c r="AF46" s="19">
        <f t="shared" si="109"/>
        <v>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1371845</v>
      </c>
      <c r="AK46" s="186">
        <f t="shared" si="109"/>
        <v>388431</v>
      </c>
      <c r="AL46" s="185">
        <f t="shared" si="109"/>
        <v>731864</v>
      </c>
      <c r="AM46" s="186">
        <f t="shared" si="109"/>
        <v>476830</v>
      </c>
      <c r="AN46" s="185">
        <f t="shared" si="109"/>
        <v>0</v>
      </c>
      <c r="AO46" s="186">
        <f t="shared" si="109"/>
        <v>0</v>
      </c>
      <c r="AP46" s="185">
        <f t="shared" si="109"/>
        <v>2103709</v>
      </c>
      <c r="AQ46" s="186">
        <f t="shared" si="109"/>
        <v>865261</v>
      </c>
      <c r="AR46" s="185">
        <f t="shared" si="109"/>
        <v>568156</v>
      </c>
      <c r="AS46" s="186">
        <f t="shared" si="109"/>
        <v>474066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 xr:uid="{00000000-0002-0000-0000-000000000000}"/>
    <dataValidation type="list" allowBlank="1" showInputMessage="1" showErrorMessage="1" sqref="F4" xr:uid="{00000000-0002-0000-0000-000001000000}">
      <formula1>DATE</formula1>
    </dataValidation>
    <dataValidation type="list" allowBlank="1" showInputMessage="1" showErrorMessage="1" sqref="F2" xr:uid="{00000000-0002-0000-0000-000002000000}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 xr:uid="{00000000-0002-0000-0000-000003000000}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stefani stefani</cp:lastModifiedBy>
  <cp:lastPrinted>2025-03-04T13:30:11Z</cp:lastPrinted>
  <dcterms:created xsi:type="dcterms:W3CDTF">2025-03-04T11:38:16Z</dcterms:created>
  <dcterms:modified xsi:type="dcterms:W3CDTF">2026-01-12T11:07:57Z</dcterms:modified>
</cp:coreProperties>
</file>